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" sheetId="1" r:id="rId1"/>
  </sheets>
  <definedNames>
    <definedName name="Law">'Приложение '!$A$2</definedName>
    <definedName name="Year">'Приложение '!$A$1</definedName>
    <definedName name="_xlnm.Print_Titles" localSheetId="0">'Приложение '!$10:$11</definedName>
    <definedName name="_xlnm.Print_Area" localSheetId="0">'Приложение '!$A$1:$D$40</definedName>
  </definedNames>
  <calcPr calcId="152511"/>
</workbook>
</file>

<file path=xl/calcChain.xml><?xml version="1.0" encoding="utf-8"?>
<calcChain xmlns="http://schemas.openxmlformats.org/spreadsheetml/2006/main">
  <c r="D10" i="1" l="1"/>
  <c r="C10" i="1"/>
  <c r="D4" i="1"/>
  <c r="D3" i="1"/>
</calcChain>
</file>

<file path=xl/sharedStrings.xml><?xml version="1.0" encoding="utf-8"?>
<sst xmlns="http://schemas.openxmlformats.org/spreadsheetml/2006/main" count="63" uniqueCount="63">
  <si>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</si>
  <si>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</si>
  <si>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</si>
  <si>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</si>
  <si>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</si>
  <si>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от ______________№______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</si>
  <si>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</si>
  <si>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</si>
  <si>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</si>
  <si>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</si>
  <si>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</si>
  <si>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</si>
  <si>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</si>
  <si>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</si>
  <si>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</si>
  <si>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</si>
  <si>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</si>
  <si>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</si>
  <si>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</si>
  <si>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</si>
  <si>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</si>
  <si>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</si>
  <si>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</si>
  <si>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</si>
  <si>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</si>
  <si>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</si>
  <si>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</si>
  <si>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</si>
  <si>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</si>
  <si>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</si>
  <si>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</si>
  <si>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</si>
  <si>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</si>
  <si>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</si>
  <si>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</si>
  <si>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</si>
  <si>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</si>
  <si>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</si>
  <si>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</si>
  <si>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</si>
  <si>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</si>
  <si>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</si>
  <si>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</si>
  <si>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</si>
  <si>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</si>
  <si>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</si>
  <si>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</si>
  <si>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</si>
  <si>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</si>
  <si>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</si>
  <si>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</si>
  <si>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</si>
  <si>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</si>
  <si>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</si>
  <si>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</si>
  <si>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</si>
  <si>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</si>
  <si>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</si>
  <si>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</si>
  <si>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</si>
  <si>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</si>
  <si>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Источники финансирования дефицита краевого бюджета на плановый период 2018 и 2019 годов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</si>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</sst>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7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0" fontId="12" fillId="0" borderId="0" xfId="0" applyFont="1"/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25.28515625" customWidth="1"/>
    <col min="2" max="2" width="80.140625" customWidth="1"/>
    <col min="3" max="3" width="20.28515625" customWidth="1"/>
    <col min="4" max="4" width="18.42578125" customWidth="1"/>
  </cols>
  <sheetData>
    <row r="1" spans="1:4" ht="18.75" x14ac:dyDescent="0.25">
      <c r="A1" s="19">
        <v>2017</v>
      </c>
      <c r="D1" s="3" t="s">
        <v>4</v>
      </c>
    </row>
    <row r="2" spans="1:4" ht="15.75" x14ac:dyDescent="0.25">
      <c r="A2" s="1" t="s">
        <v>5</v>
      </c>
      <c r="B2" s="2"/>
      <c r="D2" s="3" t="s">
        <v>0</v>
      </c>
    </row>
    <row r="3" spans="1:4" ht="15.75" x14ac:dyDescent="0.25">
      <c r="A3" s="1">
        <v>2015</v>
      </c>
      <c r="B3" s="2"/>
      <c r="D3" s="3" t="str">
        <f>CONCATENATE("''","О краевом бюджете на ",Year," год")</f>
        <v>''О краевом бюджете на 2017 год</v>
      </c>
    </row>
    <row r="4" spans="1:4" ht="15.75" x14ac:dyDescent="0.25">
      <c r="A4" s="4"/>
      <c r="B4" s="2"/>
      <c r="D4" s="3" t="str">
        <f>CONCATENATE("и на плановый период ",Year+1," и ",Year+2," годов''")</f>
        <v>и на плановый период 2018 и 2019 годов''</v>
      </c>
    </row>
    <row r="5" spans="1:4" ht="15.75" x14ac:dyDescent="0.25">
      <c r="A5" s="4"/>
      <c r="B5" s="2"/>
      <c r="D5" s="3" t="s">
        <v>62</v>
      </c>
    </row>
    <row r="6" spans="1:4" ht="15.75" x14ac:dyDescent="0.25">
      <c r="A6" s="5"/>
      <c r="B6" s="6"/>
      <c r="D6" s="7"/>
    </row>
    <row r="7" spans="1:4" ht="15.75" x14ac:dyDescent="0.25">
      <c r="A7" s="5"/>
      <c r="B7" s="6"/>
      <c r="D7" s="7"/>
    </row>
    <row r="8" spans="1:4" ht="18.75" customHeight="1" x14ac:dyDescent="0.25">
      <c r="A8" s="23" t="s">
        <v>61</v>
      </c>
      <c r="B8" s="23"/>
      <c r="C8" s="23"/>
      <c r="D8" s="23"/>
    </row>
    <row r="9" spans="1:4" x14ac:dyDescent="0.25">
      <c r="A9" s="5"/>
      <c r="B9" s="6"/>
      <c r="D9" s="8" t="s">
        <v>1</v>
      </c>
    </row>
    <row r="10" spans="1:4" ht="31.5" x14ac:dyDescent="0.25">
      <c r="A10" s="9" t="s">
        <v>2</v>
      </c>
      <c r="B10" s="9" t="s">
        <v>3</v>
      </c>
      <c r="C10" s="9" t="str">
        <f>CONCATENATE("Годовой объем на ",Year+1," год")</f>
        <v>Годовой объем на 2018 год</v>
      </c>
      <c r="D10" s="9" t="str">
        <f>CONCATENATE("Годовой объем на ",Year+2," год")</f>
        <v>Годовой объем на 2019 год</v>
      </c>
    </row>
    <row r="11" spans="1:4" x14ac:dyDescent="0.25">
      <c r="A11" s="10">
        <v>1</v>
      </c>
      <c r="B11" s="10">
        <v>2</v>
      </c>
      <c r="C11" s="10">
        <v>3</v>
      </c>
      <c r="D11" s="10">
        <v>4</v>
      </c>
    </row>
    <row r="12" spans="1:4" s="13" customFormat="1" ht="15.75" x14ac:dyDescent="0.25">
      <c r="A12" s="17"/>
      <c r="B12" s="12" t="s">
        <v>60</v>
      </c>
      <c r="C12" s="15">
        <v>-550992.99600000004</v>
      </c>
      <c r="D12" s="15">
        <v>-524155.99599999998</v>
      </c>
    </row>
    <row r="13" spans="1:4" s="13" customFormat="1" ht="15.75" x14ac:dyDescent="0.25">
      <c r="A13" s="17" t="s">
        <v>6</v>
      </c>
      <c r="B13" s="12" t="s">
        <v>7</v>
      </c>
      <c r="C13" s="15">
        <v>-567000</v>
      </c>
      <c r="D13" s="15">
        <v>-540163</v>
      </c>
    </row>
    <row r="14" spans="1:4" s="13" customFormat="1" ht="31.5" x14ac:dyDescent="0.25">
      <c r="A14" s="11" t="s">
        <v>8</v>
      </c>
      <c r="B14" s="16" t="s">
        <v>9</v>
      </c>
      <c r="C14" s="18">
        <v>-567000</v>
      </c>
      <c r="D14" s="18">
        <v>-540163</v>
      </c>
    </row>
    <row r="15" spans="1:4" s="13" customFormat="1" ht="31.5" x14ac:dyDescent="0.25">
      <c r="A15" s="11" t="s">
        <v>10</v>
      </c>
      <c r="B15" s="16" t="s">
        <v>11</v>
      </c>
      <c r="C15" s="18">
        <v>-567000</v>
      </c>
      <c r="D15" s="18">
        <v>-540163</v>
      </c>
    </row>
    <row r="16" spans="1:4" s="13" customFormat="1" ht="31.5" x14ac:dyDescent="0.25">
      <c r="A16" s="17" t="s">
        <v>12</v>
      </c>
      <c r="B16" s="12" t="s">
        <v>13</v>
      </c>
      <c r="C16" s="15">
        <v>-134372.98000000001</v>
      </c>
      <c r="D16" s="15">
        <v>-134372.98000000001</v>
      </c>
    </row>
    <row r="17" spans="1:4" s="13" customFormat="1" ht="31.5" x14ac:dyDescent="0.25">
      <c r="A17" s="11" t="s">
        <v>14</v>
      </c>
      <c r="B17" s="16" t="s">
        <v>15</v>
      </c>
      <c r="C17" s="18">
        <v>-134372.98000000001</v>
      </c>
      <c r="D17" s="18">
        <v>-134372.98000000001</v>
      </c>
    </row>
    <row r="18" spans="1:4" s="13" customFormat="1" ht="31.5" x14ac:dyDescent="0.25">
      <c r="A18" s="11" t="s">
        <v>16</v>
      </c>
      <c r="B18" s="16" t="s">
        <v>17</v>
      </c>
      <c r="C18" s="18">
        <v>4000000</v>
      </c>
      <c r="D18" s="18">
        <v>4000000</v>
      </c>
    </row>
    <row r="19" spans="1:4" s="13" customFormat="1" ht="47.25" x14ac:dyDescent="0.25">
      <c r="A19" s="11" t="s">
        <v>18</v>
      </c>
      <c r="B19" s="16" t="s">
        <v>19</v>
      </c>
      <c r="C19" s="18">
        <v>4000000</v>
      </c>
      <c r="D19" s="18">
        <v>4000000</v>
      </c>
    </row>
    <row r="20" spans="1:4" s="13" customFormat="1" ht="31.5" x14ac:dyDescent="0.25">
      <c r="A20" s="11" t="s">
        <v>20</v>
      </c>
      <c r="B20" s="16" t="s">
        <v>21</v>
      </c>
      <c r="C20" s="18">
        <v>-4134372.98</v>
      </c>
      <c r="D20" s="18">
        <v>-4134372.98</v>
      </c>
    </row>
    <row r="21" spans="1:4" s="13" customFormat="1" ht="47.25" x14ac:dyDescent="0.25">
      <c r="A21" s="11" t="s">
        <v>22</v>
      </c>
      <c r="B21" s="16" t="s">
        <v>23</v>
      </c>
      <c r="C21" s="18">
        <v>-4134372.98</v>
      </c>
      <c r="D21" s="18">
        <v>-4134372.98</v>
      </c>
    </row>
    <row r="22" spans="1:4" s="13" customFormat="1" ht="15.75" x14ac:dyDescent="0.25">
      <c r="A22" s="17" t="s">
        <v>24</v>
      </c>
      <c r="B22" s="12" t="s">
        <v>25</v>
      </c>
      <c r="C22" s="15">
        <v>0</v>
      </c>
      <c r="D22" s="15">
        <v>0</v>
      </c>
    </row>
    <row r="23" spans="1:4" s="13" customFormat="1" ht="15.75" x14ac:dyDescent="0.25">
      <c r="A23" s="11" t="s">
        <v>26</v>
      </c>
      <c r="B23" s="16" t="s">
        <v>27</v>
      </c>
      <c r="C23" s="18">
        <v>-64789575.454000004</v>
      </c>
      <c r="D23" s="18">
        <v>-65581760.208999999</v>
      </c>
    </row>
    <row r="24" spans="1:4" s="13" customFormat="1" ht="15.75" x14ac:dyDescent="0.25">
      <c r="A24" s="11" t="s">
        <v>28</v>
      </c>
      <c r="B24" s="16" t="s">
        <v>29</v>
      </c>
      <c r="C24" s="18">
        <v>-64789575.454000004</v>
      </c>
      <c r="D24" s="18">
        <v>-65581760.208999999</v>
      </c>
    </row>
    <row r="25" spans="1:4" s="13" customFormat="1" ht="15.75" x14ac:dyDescent="0.25">
      <c r="A25" s="11" t="s">
        <v>30</v>
      </c>
      <c r="B25" s="16" t="s">
        <v>31</v>
      </c>
      <c r="C25" s="18">
        <v>-64789575.454000004</v>
      </c>
      <c r="D25" s="18">
        <v>-65581760.208999999</v>
      </c>
    </row>
    <row r="26" spans="1:4" s="13" customFormat="1" ht="31.5" x14ac:dyDescent="0.25">
      <c r="A26" s="11" t="s">
        <v>32</v>
      </c>
      <c r="B26" s="16" t="s">
        <v>33</v>
      </c>
      <c r="C26" s="18">
        <v>-64789575.454000004</v>
      </c>
      <c r="D26" s="18">
        <v>-65581760.208999999</v>
      </c>
    </row>
    <row r="27" spans="1:4" s="13" customFormat="1" ht="15.75" x14ac:dyDescent="0.25">
      <c r="A27" s="11" t="s">
        <v>34</v>
      </c>
      <c r="B27" s="16" t="s">
        <v>35</v>
      </c>
      <c r="C27" s="18">
        <v>64789575.454000004</v>
      </c>
      <c r="D27" s="18">
        <v>65581760.208999999</v>
      </c>
    </row>
    <row r="28" spans="1:4" s="13" customFormat="1" ht="15.75" x14ac:dyDescent="0.25">
      <c r="A28" s="11" t="s">
        <v>36</v>
      </c>
      <c r="B28" s="16" t="s">
        <v>37</v>
      </c>
      <c r="C28" s="18">
        <v>64789575.454000004</v>
      </c>
      <c r="D28" s="18">
        <v>65581760.208999999</v>
      </c>
    </row>
    <row r="29" spans="1:4" s="13" customFormat="1" ht="15.75" x14ac:dyDescent="0.25">
      <c r="A29" s="11" t="s">
        <v>38</v>
      </c>
      <c r="B29" s="16" t="s">
        <v>39</v>
      </c>
      <c r="C29" s="18">
        <v>64789575.454000004</v>
      </c>
      <c r="D29" s="18">
        <v>65581760.208999999</v>
      </c>
    </row>
    <row r="30" spans="1:4" s="13" customFormat="1" ht="31.5" x14ac:dyDescent="0.25">
      <c r="A30" s="11" t="s">
        <v>40</v>
      </c>
      <c r="B30" s="16" t="s">
        <v>41</v>
      </c>
      <c r="C30" s="18">
        <v>64789575.454000004</v>
      </c>
      <c r="D30" s="18">
        <v>65581760.208999999</v>
      </c>
    </row>
    <row r="31" spans="1:4" s="13" customFormat="1" ht="15.75" x14ac:dyDescent="0.25">
      <c r="A31" s="17" t="s">
        <v>42</v>
      </c>
      <c r="B31" s="12" t="s">
        <v>43</v>
      </c>
      <c r="C31" s="15">
        <v>150379.984</v>
      </c>
      <c r="D31" s="15">
        <v>150379.984</v>
      </c>
    </row>
    <row r="32" spans="1:4" s="13" customFormat="1" ht="31.5" x14ac:dyDescent="0.25">
      <c r="A32" s="11" t="s">
        <v>44</v>
      </c>
      <c r="B32" s="16" t="s">
        <v>45</v>
      </c>
      <c r="C32" s="18">
        <v>-1000000</v>
      </c>
      <c r="D32" s="18">
        <v>-1000000</v>
      </c>
    </row>
    <row r="33" spans="1:4" s="13" customFormat="1" ht="31.5" x14ac:dyDescent="0.25">
      <c r="A33" s="11" t="s">
        <v>46</v>
      </c>
      <c r="B33" s="16" t="s">
        <v>47</v>
      </c>
      <c r="C33" s="18">
        <v>-1000000</v>
      </c>
      <c r="D33" s="18">
        <v>-1000000</v>
      </c>
    </row>
    <row r="34" spans="1:4" s="13" customFormat="1" ht="31.5" x14ac:dyDescent="0.25">
      <c r="A34" s="11" t="s">
        <v>48</v>
      </c>
      <c r="B34" s="16" t="s">
        <v>49</v>
      </c>
      <c r="C34" s="18">
        <v>-1000000</v>
      </c>
      <c r="D34" s="18">
        <v>-1000000</v>
      </c>
    </row>
    <row r="35" spans="1:4" s="13" customFormat="1" ht="31.5" x14ac:dyDescent="0.25">
      <c r="A35" s="11" t="s">
        <v>50</v>
      </c>
      <c r="B35" s="16" t="s">
        <v>51</v>
      </c>
      <c r="C35" s="18">
        <v>1150379.9839999999</v>
      </c>
      <c r="D35" s="18">
        <v>1150379.9839999999</v>
      </c>
    </row>
    <row r="36" spans="1:4" s="13" customFormat="1" ht="31.5" x14ac:dyDescent="0.25">
      <c r="A36" s="11" t="s">
        <v>52</v>
      </c>
      <c r="B36" s="16" t="s">
        <v>53</v>
      </c>
      <c r="C36" s="18">
        <v>1134372.98</v>
      </c>
      <c r="D36" s="18">
        <v>1134372.98</v>
      </c>
    </row>
    <row r="37" spans="1:4" s="13" customFormat="1" ht="31.5" x14ac:dyDescent="0.25">
      <c r="A37" s="11" t="s">
        <v>54</v>
      </c>
      <c r="B37" s="16" t="s">
        <v>55</v>
      </c>
      <c r="C37" s="18">
        <v>1134372.98</v>
      </c>
      <c r="D37" s="18">
        <v>1134372.98</v>
      </c>
    </row>
    <row r="38" spans="1:4" s="13" customFormat="1" ht="47.25" x14ac:dyDescent="0.25">
      <c r="A38" s="11" t="s">
        <v>56</v>
      </c>
      <c r="B38" s="16" t="s">
        <v>57</v>
      </c>
      <c r="C38" s="18">
        <v>16007.004000000001</v>
      </c>
      <c r="D38" s="18">
        <v>16007.004000000001</v>
      </c>
    </row>
    <row r="39" spans="1:4" s="13" customFormat="1" ht="47.25" x14ac:dyDescent="0.25">
      <c r="A39" s="20" t="s">
        <v>58</v>
      </c>
      <c r="B39" s="21" t="s">
        <v>59</v>
      </c>
      <c r="C39" s="22">
        <v>16007.004000000001</v>
      </c>
      <c r="D39" s="22">
        <v>16007.004000000001</v>
      </c>
    </row>
    <row r="40" spans="1:4" s="13" customFormat="1" ht="15.75" x14ac:dyDescent="0.25">
      <c r="A40" s="14"/>
    </row>
  </sheetData>
  <mergeCells count="1">
    <mergeCell ref="A8:D8"/>
  </mergeCells>
  <pageMargins left="0.52" right="0.23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</vt:lpstr>
      <vt:lpstr>Law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2016-11-30T01:06:36Z</dcterms:modified>
</cp:coreProperties>
</file>